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я к решению 213 от 25032026 Белоусово\"/>
    </mc:Choice>
  </mc:AlternateContent>
  <xr:revisionPtr revIDLastSave="0" documentId="13_ncr:1_{C7DD5301-F388-419C-A11E-A830AAC37F88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ДЧБ" sheetId="1" r:id="rId1"/>
  </sheets>
  <definedNames>
    <definedName name="APPT" localSheetId="0">ДЧБ!$A$17</definedName>
    <definedName name="FIO" localSheetId="0">ДЧБ!$F$17</definedName>
    <definedName name="LAST_CELL" localSheetId="0">ДЧБ!$J$29</definedName>
    <definedName name="SIGN" localSheetId="0">ДЧБ!$A$17:$H$18</definedName>
  </definedNames>
  <calcPr calcId="181029"/>
</workbook>
</file>

<file path=xl/calcChain.xml><?xml version="1.0" encoding="utf-8"?>
<calcChain xmlns="http://schemas.openxmlformats.org/spreadsheetml/2006/main">
  <c r="E24" i="1" l="1"/>
  <c r="E22" i="1"/>
  <c r="E21" i="1"/>
  <c r="E20" i="1"/>
  <c r="E19" i="1"/>
  <c r="E18" i="1"/>
  <c r="E17" i="1"/>
  <c r="E16" i="1"/>
  <c r="E15" i="1"/>
  <c r="E14" i="1"/>
  <c r="E13" i="1"/>
  <c r="E9" i="1"/>
</calcChain>
</file>

<file path=xl/sharedStrings.xml><?xml version="1.0" encoding="utf-8"?>
<sst xmlns="http://schemas.openxmlformats.org/spreadsheetml/2006/main" count="40" uniqueCount="40">
  <si>
    <t>Наименование КВД</t>
  </si>
  <si>
    <t>КВД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</si>
  <si>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</si>
  <si>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</si>
  <si>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</si>
  <si>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1.01.02010.01.3000.110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</si>
  <si>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</si>
  <si>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</si>
  <si>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</si>
  <si>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1.01.02210.01.1000.110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</si>
  <si>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</si>
  <si>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1.06.01030.10.1000.110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</si>
  <si>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</si>
  <si>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</si>
  <si>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</si>
  <si>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1.06.06043.10.1000.110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</si>
  <si>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</si>
  <si>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1.14.02053.10.0000.410</t>
  </si>
  <si>
    <t>Дотации бюджетам сельских поселений на выравнивание бюджетной обеспеченности из бюджетов муниципальных районов</t>
  </si>
  <si>
    <t>2.02.16001.10.0000.150</t>
  </si>
  <si>
    <t>Прочие субсидии бюджетам сельских поселений</t>
  </si>
  <si>
    <t>2.02.29999.10.0000.150</t>
  </si>
  <si>
    <t>Субвенции бюджетам сельских поселений на выполнение передаваемых полномочий субъектов Российской Федерации</t>
  </si>
  <si>
    <t>2.02.30024.10.0000.150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</si>
  <si>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</si>
  <si>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2.02.35118.10.0000.150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</si>
  <si>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</si>
  <si>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2.02.40014.10.0000.150</t>
  </si>
  <si>
    <t>Прочие межбюджетные трансферты, передаваемые бюджетам сельских поселений</t>
  </si>
  <si>
    <t>2.02.49999.10.0000.150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</si>
  <si>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</si>
  <si>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2.19.60010.10.0000.150</t>
  </si>
  <si>
    <t>Итого</t>
  </si>
  <si>
    <t>за  2025 год</t>
  </si>
  <si>
    <t>Бюджетные назначения                           2025 год</t>
  </si>
  <si>
    <t>Исполнение             2025 год</t>
  </si>
  <si>
    <t>% исполнения</t>
  </si>
  <si>
    <t xml:space="preserve"> Исполнение бюджета Белоусовского сельского поселения по доходам</t>
  </si>
  <si>
    <t>рублей</t>
  </si>
  <si>
    <t>Приложение 1                                                                    УТВЕРЖДЕНО:  решением Собрания депутатов Еткульского муниципального округа Челябинской области                  от 25.03.2026 г. № 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</si>
</sst>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?"/>
  </numFmts>
  <fonts count="9" x14ac:knownFonts="1">
    <font>
      <sz val="10"/>
      <name val="Arial"/>
    </font>
    <font>
      <sz val="8.5"/>
      <name val="MS Sans Serif"/>
    </font>
    <font>
      <b/>
      <sz val="8.5"/>
      <name val="MS Sans Serif"/>
    </font>
    <font>
      <sz val="8"/>
      <name val="Arial Narrow"/>
    </font>
    <font>
      <b/>
      <sz val="8"/>
      <name val="MS Sans Serif"/>
    </font>
    <font>
      <b/>
      <sz val="8"/>
      <name val="Arial Narrow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3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center"/>
    </xf>
    <xf numFmtId="4" fontId="5" fillId="0" borderId="4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/>
    <xf numFmtId="49" fontId="6" fillId="0" borderId="0" xfId="0" applyNumberFormat="1" applyFont="1"/>
    <xf numFmtId="164" fontId="6" fillId="0" borderId="0" xfId="0" applyNumberFormat="1" applyFont="1" applyAlignment="1">
      <alignment horizontal="center"/>
    </xf>
    <xf numFmtId="49" fontId="1" fillId="0" borderId="0" xfId="0" applyNumberFormat="1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 applyAlignment="1">
      <alignment horizontal="left" wrapText="1"/>
    </xf>
    <xf numFmtId="49" fontId="7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J24"/>
  <sheetViews>
    <sheetView showGridLines="0" tabSelected="1" workbookViewId="0">
      <selection activeCell="A5" sqref="A5:E5"/>
    </sheetView>
  </sheetViews>
  <sheetFormatPr defaultRowHeight="12.75" customHeight="1" x14ac:dyDescent="0.2"/>
  <cols>
    <col min="1" max="1" width="30.7109375" customWidth="1"/>
    <col min="2" max="2" width="18.28515625" customWidth="1"/>
    <col min="3" max="3" width="12.42578125" customWidth="1"/>
    <col min="4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20.25" customHeight="1" x14ac:dyDescent="0.2">
      <c r="A1" s="8"/>
      <c r="B1" s="9"/>
      <c r="C1" s="9"/>
      <c r="D1" s="20"/>
      <c r="E1" s="20"/>
      <c r="F1" s="10"/>
      <c r="G1" s="9"/>
      <c r="H1" s="9"/>
      <c r="I1" s="9"/>
      <c r="J1" s="9"/>
    </row>
    <row r="2" spans="1:10" ht="73.5" customHeight="1" x14ac:dyDescent="0.25">
      <c r="A2" s="11"/>
      <c r="B2" s="11"/>
      <c r="C2" s="24" t="s">
        <v>39</v>
      </c>
      <c r="D2" s="24"/>
      <c r="E2" s="24"/>
      <c r="F2" s="11"/>
      <c r="G2" s="12"/>
      <c r="H2" s="12"/>
      <c r="I2" s="9"/>
      <c r="J2" s="9"/>
    </row>
    <row r="3" spans="1:10" ht="12.75" customHeight="1" x14ac:dyDescent="0.2">
      <c r="A3" s="13"/>
      <c r="B3" s="14"/>
      <c r="C3" s="15"/>
      <c r="D3" s="15"/>
      <c r="E3" s="15"/>
      <c r="F3" s="14"/>
      <c r="G3" s="14"/>
      <c r="H3" s="14"/>
      <c r="I3" s="14"/>
      <c r="J3" s="14"/>
    </row>
    <row r="4" spans="1:10" ht="15" x14ac:dyDescent="0.25">
      <c r="A4" s="21" t="s">
        <v>37</v>
      </c>
      <c r="B4" s="21"/>
      <c r="C4" s="21"/>
      <c r="D4" s="21"/>
      <c r="E4" s="21"/>
    </row>
    <row r="5" spans="1:10" ht="15" x14ac:dyDescent="0.25">
      <c r="A5" s="21" t="s">
        <v>33</v>
      </c>
      <c r="B5" s="21"/>
      <c r="C5" s="21"/>
      <c r="D5" s="21"/>
      <c r="E5" s="21"/>
    </row>
    <row r="6" spans="1:10" x14ac:dyDescent="0.2">
      <c r="A6" s="22"/>
      <c r="B6" s="23"/>
      <c r="C6" s="23"/>
      <c r="D6" s="23"/>
      <c r="E6" s="23"/>
    </row>
    <row r="7" spans="1:10" x14ac:dyDescent="0.2">
      <c r="A7" s="16"/>
      <c r="B7" s="16"/>
      <c r="C7" s="17"/>
      <c r="D7" s="17"/>
      <c r="E7" s="17" t="s">
        <v>38</v>
      </c>
      <c r="F7" s="16"/>
      <c r="G7" s="16"/>
      <c r="H7" s="16"/>
      <c r="I7" s="16"/>
      <c r="J7" s="16"/>
    </row>
    <row r="8" spans="1:10" ht="42.75" customHeight="1" x14ac:dyDescent="0.2">
      <c r="A8" s="18" t="s">
        <v>0</v>
      </c>
      <c r="B8" s="18" t="s">
        <v>1</v>
      </c>
      <c r="C8" s="18" t="s">
        <v>34</v>
      </c>
      <c r="D8" s="19" t="s">
        <v>35</v>
      </c>
      <c r="E8" s="19" t="s">
        <v>36</v>
      </c>
    </row>
    <row r="9" spans="1:10" ht="153" x14ac:dyDescent="0.2">
      <c r="A9" s="4" t="s">
        <v>2</v>
      </c>
      <c r="B9" s="2" t="s">
        <v>3</v>
      </c>
      <c r="C9" s="3">
        <v>41000</v>
      </c>
      <c r="D9" s="3">
        <v>41947.58</v>
      </c>
      <c r="E9" s="3">
        <f>SUM(D9/C9*100)</f>
        <v>102.31117073170732</v>
      </c>
    </row>
    <row r="10" spans="1:10" ht="153" x14ac:dyDescent="0.2">
      <c r="A10" s="4" t="s">
        <v>4</v>
      </c>
      <c r="B10" s="2" t="s">
        <v>5</v>
      </c>
      <c r="C10" s="3">
        <v>0</v>
      </c>
      <c r="D10" s="3">
        <v>2</v>
      </c>
      <c r="E10" s="3"/>
    </row>
    <row r="11" spans="1:10" ht="89.25" x14ac:dyDescent="0.2">
      <c r="A11" s="1" t="s">
        <v>6</v>
      </c>
      <c r="B11" s="2" t="s">
        <v>7</v>
      </c>
      <c r="C11" s="3">
        <v>0</v>
      </c>
      <c r="D11" s="3">
        <v>581.41</v>
      </c>
      <c r="E11" s="3"/>
    </row>
    <row r="12" spans="1:10" ht="63.75" x14ac:dyDescent="0.2">
      <c r="A12" s="1" t="s">
        <v>8</v>
      </c>
      <c r="B12" s="2" t="s">
        <v>9</v>
      </c>
      <c r="C12" s="3">
        <v>0</v>
      </c>
      <c r="D12" s="3">
        <v>4954.32</v>
      </c>
      <c r="E12" s="3"/>
    </row>
    <row r="13" spans="1:10" ht="89.25" x14ac:dyDescent="0.2">
      <c r="A13" s="1" t="s">
        <v>10</v>
      </c>
      <c r="B13" s="2" t="s">
        <v>11</v>
      </c>
      <c r="C13" s="3">
        <v>178150</v>
      </c>
      <c r="D13" s="3">
        <v>182107.76</v>
      </c>
      <c r="E13" s="3">
        <f t="shared" ref="E13:E22" si="0">SUM(D13/C13*100)</f>
        <v>102.22158854897559</v>
      </c>
    </row>
    <row r="14" spans="1:10" ht="76.5" x14ac:dyDescent="0.2">
      <c r="A14" s="1" t="s">
        <v>12</v>
      </c>
      <c r="B14" s="2" t="s">
        <v>13</v>
      </c>
      <c r="C14" s="3">
        <v>28000</v>
      </c>
      <c r="D14" s="3">
        <v>38306.74</v>
      </c>
      <c r="E14" s="3">
        <f t="shared" si="0"/>
        <v>136.80978571428571</v>
      </c>
    </row>
    <row r="15" spans="1:10" ht="89.25" x14ac:dyDescent="0.2">
      <c r="A15" s="1" t="s">
        <v>14</v>
      </c>
      <c r="B15" s="2" t="s">
        <v>15</v>
      </c>
      <c r="C15" s="3">
        <v>348100</v>
      </c>
      <c r="D15" s="3">
        <v>354357.33</v>
      </c>
      <c r="E15" s="3">
        <f t="shared" si="0"/>
        <v>101.79756679115198</v>
      </c>
    </row>
    <row r="16" spans="1:10" ht="102" x14ac:dyDescent="0.2">
      <c r="A16" s="4" t="s">
        <v>16</v>
      </c>
      <c r="B16" s="2" t="s">
        <v>17</v>
      </c>
      <c r="C16" s="3">
        <v>14268</v>
      </c>
      <c r="D16" s="3">
        <v>14268</v>
      </c>
      <c r="E16" s="3">
        <f t="shared" si="0"/>
        <v>100</v>
      </c>
    </row>
    <row r="17" spans="1:5" ht="38.25" x14ac:dyDescent="0.2">
      <c r="A17" s="1" t="s">
        <v>18</v>
      </c>
      <c r="B17" s="2" t="s">
        <v>19</v>
      </c>
      <c r="C17" s="3">
        <v>1668353</v>
      </c>
      <c r="D17" s="3">
        <v>1668353</v>
      </c>
      <c r="E17" s="3">
        <f t="shared" si="0"/>
        <v>100</v>
      </c>
    </row>
    <row r="18" spans="1:5" ht="25.5" x14ac:dyDescent="0.2">
      <c r="A18" s="1" t="s">
        <v>20</v>
      </c>
      <c r="B18" s="2" t="s">
        <v>21</v>
      </c>
      <c r="C18" s="3">
        <v>5325784.33</v>
      </c>
      <c r="D18" s="3">
        <v>5325784.33</v>
      </c>
      <c r="E18" s="3">
        <f t="shared" si="0"/>
        <v>100</v>
      </c>
    </row>
    <row r="19" spans="1:5" ht="38.25" x14ac:dyDescent="0.2">
      <c r="A19" s="1" t="s">
        <v>22</v>
      </c>
      <c r="B19" s="2" t="s">
        <v>23</v>
      </c>
      <c r="C19" s="3">
        <v>248743</v>
      </c>
      <c r="D19" s="3">
        <v>248743</v>
      </c>
      <c r="E19" s="3">
        <f t="shared" si="0"/>
        <v>100</v>
      </c>
    </row>
    <row r="20" spans="1:5" ht="63.75" x14ac:dyDescent="0.2">
      <c r="A20" s="1" t="s">
        <v>24</v>
      </c>
      <c r="B20" s="2" t="s">
        <v>25</v>
      </c>
      <c r="C20" s="3">
        <v>188353.43</v>
      </c>
      <c r="D20" s="3">
        <v>188353.43</v>
      </c>
      <c r="E20" s="3">
        <f t="shared" si="0"/>
        <v>100</v>
      </c>
    </row>
    <row r="21" spans="1:5" ht="76.5" x14ac:dyDescent="0.2">
      <c r="A21" s="1" t="s">
        <v>26</v>
      </c>
      <c r="B21" s="2" t="s">
        <v>27</v>
      </c>
      <c r="C21" s="3">
        <v>7900061.0099999998</v>
      </c>
      <c r="D21" s="3">
        <v>7882987.0099999998</v>
      </c>
      <c r="E21" s="3">
        <f t="shared" si="0"/>
        <v>99.783875086807711</v>
      </c>
    </row>
    <row r="22" spans="1:5" ht="25.5" x14ac:dyDescent="0.2">
      <c r="A22" s="1" t="s">
        <v>28</v>
      </c>
      <c r="B22" s="2" t="s">
        <v>29</v>
      </c>
      <c r="C22" s="3">
        <v>5403577.5099999998</v>
      </c>
      <c r="D22" s="3">
        <v>5403577.5099999998</v>
      </c>
      <c r="E22" s="3">
        <f t="shared" si="0"/>
        <v>100</v>
      </c>
    </row>
    <row r="23" spans="1:5" ht="63.75" x14ac:dyDescent="0.2">
      <c r="A23" s="1" t="s">
        <v>30</v>
      </c>
      <c r="B23" s="2" t="s">
        <v>31</v>
      </c>
      <c r="C23" s="3">
        <v>0</v>
      </c>
      <c r="D23" s="3">
        <v>-223382.11</v>
      </c>
      <c r="E23" s="3"/>
    </row>
    <row r="24" spans="1:5" ht="13.5" x14ac:dyDescent="0.25">
      <c r="A24" s="5" t="s">
        <v>32</v>
      </c>
      <c r="B24" s="6"/>
      <c r="C24" s="7">
        <v>21344390.280000001</v>
      </c>
      <c r="D24" s="7">
        <v>21130941.309999999</v>
      </c>
      <c r="E24" s="3">
        <f>SUM(D24/C24*100)</f>
        <v>98.999976259804399</v>
      </c>
    </row>
  </sheetData>
  <mergeCells count="5">
    <mergeCell ref="D1:E1"/>
    <mergeCell ref="A4:E4"/>
    <mergeCell ref="A5:E5"/>
    <mergeCell ref="A6:E6"/>
    <mergeCell ref="C2:E2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dc:description>POI HSSF rep:2.56.0.508</dc:description>
  <cp:lastModifiedBy>Иван Гусельщиков</cp:lastModifiedBy>
  <cp:lastPrinted>2026-03-31T04:11:06Z</cp:lastPrinted>
  <dcterms:created xsi:type="dcterms:W3CDTF">2026-02-20T06:10:03Z</dcterms:created>
  <dcterms:modified xsi:type="dcterms:W3CDTF">2026-03-31T04:11:43Z</dcterms:modified>
</cp:coreProperties>
</file>